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diegoguevara/Documents/mis documentos/editoriales/año 2025/semana de junio 30 a julio 4 de 2025/"/>
    </mc:Choice>
  </mc:AlternateContent>
  <xr:revisionPtr revIDLastSave="0" documentId="13_ncr:1_{4DAB10D3-1DDC-C44A-8C9C-FF8A84C97229}" xr6:coauthVersionLast="47" xr6:coauthVersionMax="47" xr10:uidLastSave="{00000000-0000-0000-0000-000000000000}"/>
  <bookViews>
    <workbookView xWindow="160" yWindow="920" windowWidth="29940" windowHeight="17160" tabRatio="500" activeTab="1" xr2:uid="{00000000-000D-0000-FFFF-FFFF00000000}"/>
  </bookViews>
  <sheets>
    <sheet name="Presentación" sheetId="3" r:id="rId1"/>
    <sheet name="Ley 2466 de junio 25 de 2025" sheetId="8" r:id="rId2"/>
  </sheets>
  <definedNames>
    <definedName name="OLE_LINK1" localSheetId="1">'Ley 2466 de junio 25 de 2025'!#REF!</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3" i="8" l="1"/>
  <c r="B4" i="8"/>
</calcChain>
</file>

<file path=xl/sharedStrings.xml><?xml version="1.0" encoding="utf-8"?>
<sst xmlns="http://schemas.openxmlformats.org/spreadsheetml/2006/main" count="175" uniqueCount="170">
  <si>
    <t>Artículo del ET</t>
  </si>
  <si>
    <t>Tema principal</t>
  </si>
  <si>
    <t>Subtema</t>
  </si>
  <si>
    <t>Tema</t>
  </si>
  <si>
    <t>Elaborada por: Diego Hernán Guevara Madrid</t>
  </si>
  <si>
    <t>(Elaborado por: Diego Hernán Guevara Madrid)</t>
  </si>
  <si>
    <t>Artículo de la norma</t>
  </si>
  <si>
    <t>Título del artículo (o descripción del tema del artículo)</t>
  </si>
  <si>
    <t>Haz click aquí</t>
  </si>
  <si>
    <t xml:space="preserve">Fue adicionado con el artículo xx de la Ley </t>
  </si>
  <si>
    <t xml:space="preserve">Fue modificado con el artículo xx de la Ley </t>
  </si>
  <si>
    <t xml:space="preserve">Fue derogado con el artículo xx de la Ley </t>
  </si>
  <si>
    <t>(Nota: para ver el texto oficial de la Ley</t>
  </si>
  <si>
    <r>
      <rPr>
        <b/>
        <i/>
        <sz val="12"/>
        <color theme="1"/>
        <rFont val="Arial"/>
        <family val="2"/>
      </rPr>
      <t>Nota 1</t>
    </r>
    <r>
      <rPr>
        <i/>
        <sz val="12"/>
        <color theme="1"/>
        <rFont val="Arial"/>
        <family val="2"/>
      </rPr>
      <t xml:space="preserve">: aunque la redacción del proyecto de Ley emplea en forma especial los términos “adicionar”, “modificar” y “derogar”, para los efectos del cuadro que se presenta a continuación dichos términos se deben entender así: 1) </t>
    </r>
    <r>
      <rPr>
        <b/>
        <i/>
        <u/>
        <sz val="12"/>
        <color theme="1"/>
        <rFont val="Arial"/>
        <family val="2"/>
      </rPr>
      <t>“adicionar</t>
    </r>
    <r>
      <rPr>
        <b/>
        <i/>
        <sz val="12"/>
        <color theme="1"/>
        <rFont val="Arial"/>
        <family val="2"/>
      </rPr>
      <t>”</t>
    </r>
    <r>
      <rPr>
        <i/>
        <sz val="12"/>
        <color theme="1"/>
        <rFont val="Arial"/>
        <family val="2"/>
      </rPr>
      <t xml:space="preserve">: cuando se agrega todo un artículo nuevo al ET o a una ley por fuera del ET; 2) </t>
    </r>
    <r>
      <rPr>
        <b/>
        <i/>
        <u/>
        <sz val="12"/>
        <color theme="1"/>
        <rFont val="Arial"/>
        <family val="2"/>
      </rPr>
      <t>“modificar”</t>
    </r>
    <r>
      <rPr>
        <i/>
        <sz val="12"/>
        <color theme="1"/>
        <rFont val="Arial"/>
        <family val="2"/>
      </rPr>
      <t xml:space="preserve">: cuando a un artículo que ya existía simplemente se le modifican palabras o se le derogan incisos y/o parágrafos o se le adicionan incisos y/o parágrafos, pero al final sigue existiendo el mismo artículo;  y 3) </t>
    </r>
    <r>
      <rPr>
        <b/>
        <i/>
        <u/>
        <sz val="12"/>
        <color theme="1"/>
        <rFont val="Arial"/>
        <family val="2"/>
      </rPr>
      <t>“derogar”</t>
    </r>
    <r>
      <rPr>
        <i/>
        <sz val="12"/>
        <color theme="1"/>
        <rFont val="Arial"/>
        <family val="2"/>
      </rPr>
      <t>: cuando un artículo que ya existía queda completamente borrado del ET o de las leyes por fuera del ET.</t>
    </r>
  </si>
  <si>
    <t/>
  </si>
  <si>
    <r>
      <t xml:space="preserve">Nombre con el que quedó el artículo luego de los cambios realizados por la Ley </t>
    </r>
    <r>
      <rPr>
        <b/>
        <sz val="12"/>
        <color indexed="10"/>
        <rFont val="Calibri"/>
        <family val="2"/>
      </rPr>
      <t>(</t>
    </r>
    <r>
      <rPr>
        <b/>
        <sz val="12"/>
        <color rgb="FF7030A0"/>
        <rFont val="Calibri"/>
        <family val="2"/>
      </rPr>
      <t>nota: en el caso de los artículos que son simplemente modificados con la ley, si no se indica nada al final del título del artículo, es porque el título no sufrió ningún cambio)</t>
    </r>
  </si>
  <si>
    <t xml:space="preserve">Cuadro temático con los normas afectadas por la Ley 2466 de junio 25 de 2025 </t>
  </si>
  <si>
    <t>Cuadro temático con los normas afectadas por la Ley 2466 de junio 25 de 2025</t>
  </si>
  <si>
    <t>(Fecha de elaboración: Junio 30 de 2025)</t>
  </si>
  <si>
    <t>Normas por fuera del Código Sustantivo de Trabajo</t>
  </si>
  <si>
    <t>Artículo 1 Ley 2466 de junio 25 de 2025</t>
  </si>
  <si>
    <t>Objetivo de la Ley</t>
  </si>
  <si>
    <t>Relaciones que regula</t>
  </si>
  <si>
    <t>Servidores públicos</t>
  </si>
  <si>
    <t>Artículo 4 Ley 2466 de junio 25 de 2025</t>
  </si>
  <si>
    <t>Principios del código laboral</t>
  </si>
  <si>
    <t>Modalidades del Contrato</t>
  </si>
  <si>
    <t>Contrato laboral a termino indefinido (Nota: antes de la modificación, el título del artículo era: "Duración indefinida")</t>
  </si>
  <si>
    <t>Procedimiento para sanciones</t>
  </si>
  <si>
    <t>Publicación del reglamento de trabajo</t>
  </si>
  <si>
    <t>Contratos a término fijo y de obra o labor determinada (Nota: antes de la modificación el titulo del artículo era "Contrato a termino fijo")</t>
  </si>
  <si>
    <t>Artículo 4 Ley 1496 de diciembre 29 de 2011</t>
  </si>
  <si>
    <t>Factores de evaluación objetiva del trabajo (Nota: antes de la modificación, el título de la norma era "Factores de valoración salarial")</t>
  </si>
  <si>
    <t>Trabajo diurno y nocturno (Nota: antes de la modificación, el título del artículo era "Trabajo ordinario y nocturno")</t>
  </si>
  <si>
    <t>Duración (de la jornada máxima legal)</t>
  </si>
  <si>
    <t>Excepciones (a la jornada máxima legal) en determinadas actividades</t>
  </si>
  <si>
    <t>167-1 (este artículo fue creado con el art. 22 de la Ley 50 de 1990, pero en los códigos laborales lo colocan debajo del art. 167 y sin colocarle ningún numero; por tanto, para efectos de este cuadro lo nombramos como "167-1)</t>
  </si>
  <si>
    <t>Límite al trabajo suplementario</t>
  </si>
  <si>
    <t>Trabajo dominical y festivo</t>
  </si>
  <si>
    <t>Remuneración en días de descanso obligatorio (Nota: antes de la modificación, el título del artículo era "Trabajo dominical y festivo")</t>
  </si>
  <si>
    <t>Obligaciones especiales del empleador</t>
  </si>
  <si>
    <t>Elementos esenciales</t>
  </si>
  <si>
    <t>Prohibiciones a los empleadores</t>
  </si>
  <si>
    <t>Medidas para la eliminación de la violencia, el acoso y la discriminación en el mundo del trabajo</t>
  </si>
  <si>
    <t>Artículo 18 Ley 2466 de junio 25 de 2025</t>
  </si>
  <si>
    <t>Experiencia laboral de personas privadas de la libertad</t>
  </si>
  <si>
    <t>Artículo 19 Ley 2466 de junio 25 de 2025</t>
  </si>
  <si>
    <t>Medidas en contra de la discriminación y la estigmatización laboral a personas reintegradas y reincorporadas en el marco del conflicto armado</t>
  </si>
  <si>
    <t>Internos de medicina</t>
  </si>
  <si>
    <t>81-A</t>
  </si>
  <si>
    <t>Artículo 34 de la Ley 789 de diciembre 27 de 2002</t>
  </si>
  <si>
    <t>Monetización de la cuota de aprendizaje</t>
  </si>
  <si>
    <t>Artículo 24 Ley 2466 de junio 25 de 2025</t>
  </si>
  <si>
    <t>Definiciones trabajo en plataformas digitales de reparto</t>
  </si>
  <si>
    <t>Modalidades de trabajo en plataformas digitales de reparto</t>
  </si>
  <si>
    <t>Artículo 25 Ley 2466 de junio 25 de 2025</t>
  </si>
  <si>
    <t>Registro de información en plataformas digitales de reparto</t>
  </si>
  <si>
    <t>Artículo 26 Ley 2466 de junio 25 de 2025</t>
  </si>
  <si>
    <t>Seguridad social y riesgos laborales en plataformas digitales de reparto</t>
  </si>
  <si>
    <t>Artículo 27 Ley 2466 de junio 25 de 2025</t>
  </si>
  <si>
    <t>Sistema de registro de inscripción de empresas de plataformas digitales de reparto</t>
  </si>
  <si>
    <t>Artículo 28 Ley 2466 de junio 25 de 2025</t>
  </si>
  <si>
    <t>Artículo 29 Ley 2466 de junio 25 de 2025</t>
  </si>
  <si>
    <t>Transparencia y utilización de los sistemas automatizados de supervisión y toma de decisiones (en plataformas digitales de reparto).</t>
  </si>
  <si>
    <t>Programa de formación para el trabajo agrario y rural.</t>
  </si>
  <si>
    <t>Artículo 31 Ley 2466 de junio 25 de 2025</t>
  </si>
  <si>
    <t>Supervisión humana de los sistemas automatizados (en plataformas digitales de reparto)</t>
  </si>
  <si>
    <t>103-C</t>
  </si>
  <si>
    <t>Protección al trabajo femenino rural y campesino</t>
  </si>
  <si>
    <t>Formalización del trabajo doméstico remunerado</t>
  </si>
  <si>
    <t>Artículo 33 Ley 2466 de junio 25 de 2025</t>
  </si>
  <si>
    <t>Medidas de formalización y aportes a la Seguridad Social en Microempresas y hogares</t>
  </si>
  <si>
    <t>Artículo 34 Ley 2466 de junio 25 de 2025</t>
  </si>
  <si>
    <t>Beneficio para la creación de nuevos empleos -CREA EMPLEO-</t>
  </si>
  <si>
    <t>Artículo 35 Ley 2466 de junio 25 de 2025</t>
  </si>
  <si>
    <t>Trabajo agropecuario</t>
  </si>
  <si>
    <t>Artículo 36 Ley 2466 de junio 25 de 2025</t>
  </si>
  <si>
    <t>Trabajadores Migrantes</t>
  </si>
  <si>
    <t>Artículo 37 Ley 2466 de junio 25 de 2025</t>
  </si>
  <si>
    <t>Puestos de trabajo en atención a emergencias, reforestación y forestación</t>
  </si>
  <si>
    <t>Artículo 38 Ley 2466 de junio 25 de 2025</t>
  </si>
  <si>
    <t>Contratos de trabajo para deportistas profesionales</t>
  </si>
  <si>
    <t>Artículo 39 Ley 2466 de junio 25 de 2025</t>
  </si>
  <si>
    <t>Participación para el trabajo decente en comunidades étnicas</t>
  </si>
  <si>
    <t>Artículo 40 Ley 2466 de junio 25 de 2025</t>
  </si>
  <si>
    <t>Contrato laboral de todo trabajador de las artes y la cultura</t>
  </si>
  <si>
    <t>Artículo 41 Ley 2466 de junio 25 de 2025</t>
  </si>
  <si>
    <t>Medidas adicionales en relaciones laborales para periodistas, comunicadores sociales y trabajadores afines</t>
  </si>
  <si>
    <t>Programa de primer empleo y programa de último empleo</t>
  </si>
  <si>
    <t>Artículo 42 Ley 2466 de junio 25 de 2025</t>
  </si>
  <si>
    <t>Artículo 43 Ley 2466 de junio 25 de 2025</t>
  </si>
  <si>
    <t>Contratistas y subcontratistas ((Nota: antes de la modificación el titulo del artículo era "Contratistas independientes")</t>
  </si>
  <si>
    <t>Artículo 77 de la Ley 50  de diciembre 28 de 1990</t>
  </si>
  <si>
    <t xml:space="preserve">Usuarios de las empresas de servicios temporales </t>
  </si>
  <si>
    <t>Jornada flexible para trabajadores y trabajadoras con responsabilidades familiares del cuidado</t>
  </si>
  <si>
    <t>Artículo 46 Ley 2466 de junio 25 de 2025</t>
  </si>
  <si>
    <t>Artículo 7 de la Ley 2297 de junio 28 de 2023</t>
  </si>
  <si>
    <t>Flexibilidad en el horario laboral para personas cuidadoras de personas con discapacidad</t>
  </si>
  <si>
    <t>59-A</t>
  </si>
  <si>
    <t>Prohibición al empleador sobre maniobras de elusión</t>
  </si>
  <si>
    <t>Programa de convenios laborales para las víctimas del conflicto armado</t>
  </si>
  <si>
    <t>Artículo 49 Ley 2466 de junio 25 de 2025</t>
  </si>
  <si>
    <t>Lineamientos para el desarrollo, adopción, consolidación y actualización de las competencias laborales para el crecimiento verde</t>
  </si>
  <si>
    <t>Artículo 50 Ley 2466 de junio 25 de 2025</t>
  </si>
  <si>
    <t xml:space="preserve"> Formación para la promoción de empleos verdes y azules.</t>
  </si>
  <si>
    <t>Artículo 51 Ley 2466 de junio 25 de 2025</t>
  </si>
  <si>
    <t>Artículo 2 de la Ley 1221 de julio 16 de 2008</t>
  </si>
  <si>
    <t>Definiciones (Para la puesta en marcha de la Ley de Telebrajo)</t>
  </si>
  <si>
    <t>Artículo 6-A de la Ley 1221 de julio 16 de 2008</t>
  </si>
  <si>
    <t>Auxilio de Conectividad (para teletrabajadores) en reemplazo del Auxilio de Transporte.</t>
  </si>
  <si>
    <t>Artículo 6 de la Ley 1221 de julio 16 de 2008</t>
  </si>
  <si>
    <t>Garantías laborales, sindicales y de seguridad social para los teletrabajadores</t>
  </si>
  <si>
    <t>Artículo 55 Ley 2466 de junio 25 de 2025</t>
  </si>
  <si>
    <t>Promoción de las diferentes modalidades de trabajo a distancia.</t>
  </si>
  <si>
    <t>Entornos laborales flexibles (para permitir mascotas en el trabajo)</t>
  </si>
  <si>
    <t>Artículo 56 Ley 2466 de junio 25 de 2025</t>
  </si>
  <si>
    <t>Política pública de protección laboral ante la automatización.</t>
  </si>
  <si>
    <t>Artículo 57 Ley 2466 de junio 25 de 2025</t>
  </si>
  <si>
    <t>Protección laboral frente a procesos de descarbonización y transición energética</t>
  </si>
  <si>
    <t>Artículo 58 Ley 2466 de junio 25 de 2025</t>
  </si>
  <si>
    <t>Estatutos (de los sindicatos)</t>
  </si>
  <si>
    <t>Artículo 60 Ley 2466 de junio 25 de 2025</t>
  </si>
  <si>
    <t xml:space="preserve"> Representación paritaria y/o proporcional de los sindicatos en las organizaciones</t>
  </si>
  <si>
    <t>Ajuste de la planilla integrada de liquidación de aportes o el sistema que lo reemplace</t>
  </si>
  <si>
    <t>Artículo 61 Ley 2466 de junio 25 de 2025</t>
  </si>
  <si>
    <t>Regla general (para la prescripción de las acciones para reclamar derechos laborales)</t>
  </si>
  <si>
    <t>Acompañamiento a micros y pequeñas empresas y formalización laboral</t>
  </si>
  <si>
    <t>Artículo 63 Ley 2466 de junio 25 de 2025</t>
  </si>
  <si>
    <t>Artículo 99 de la Ley 50  de diciembre 28 de 1990</t>
  </si>
  <si>
    <t>Vinculación al sisben (regimen subsidiado de salud) de trabajadores dependientes en condiciones de vulnerabilidad.</t>
  </si>
  <si>
    <t>Artículo 65 Ley 2466 de junio 25 de 2025</t>
  </si>
  <si>
    <t xml:space="preserve">Ruta de Empleabilidad. </t>
  </si>
  <si>
    <t>Artículo 66 Ley 2466 de junio 25 de 2025</t>
  </si>
  <si>
    <t>Momento para empezar a aplicar los cambios de los artículos 24 a 30 de la misma Ley 2466 de 2025</t>
  </si>
  <si>
    <t>Artículo 67 Ley 2466 de junio 25 de 2025</t>
  </si>
  <si>
    <t>24 (ver también el 67)</t>
  </si>
  <si>
    <t>25 (ver también el 67)</t>
  </si>
  <si>
    <t>26 (ver también el 67)</t>
  </si>
  <si>
    <t>27 (ver también el 67)</t>
  </si>
  <si>
    <t>28 (ver también el 67)</t>
  </si>
  <si>
    <t>29 (ver también el 67)</t>
  </si>
  <si>
    <t>30 (ver también el 67)</t>
  </si>
  <si>
    <t>Artículo 30 Ley 2466 de junio 25 de 2025</t>
  </si>
  <si>
    <t>Vinculación de las madres comunitarias, trabajadores(as) de hogares infantiles y madres sustitutas</t>
  </si>
  <si>
    <t>Artículo 68 Ley 2466 de junio 25 de 2025</t>
  </si>
  <si>
    <t>Formalización laboral de las personas manipuladoras de alimentos del Programa de Alimentación Escolar (PAE).</t>
  </si>
  <si>
    <t>Artículo 69 Ley 2466 de junio 25 de 2025</t>
  </si>
  <si>
    <t>12 y 70</t>
  </si>
  <si>
    <t>características del nuevo régimen especial de auxilio de cesantía</t>
  </si>
  <si>
    <t>Temas varios (empresas temporales de empleo, régimen de cesantías, aprendices, teletrabajo)</t>
  </si>
  <si>
    <t>Temas varios (objeto de la Ley, trabajo en plataformas digitales, trabajadores deportistas,  etc)</t>
  </si>
  <si>
    <t>Principios generales</t>
  </si>
  <si>
    <t>Contrato indivual de trabajo</t>
  </si>
  <si>
    <t>Definición y normas generales</t>
  </si>
  <si>
    <t>Capacidad para contratar</t>
  </si>
  <si>
    <t>Ejecución y efecto del contrato</t>
  </si>
  <si>
    <t>naturaleza y características de la relación de aprendizaje (antes de la modificación, el título del artículo era "Definición (del contrato de aprendizaje)")</t>
  </si>
  <si>
    <t>Contrato de aprendizaje</t>
  </si>
  <si>
    <t>Reglamento de trabajo y mantenimiento del orden en el establecimiento.</t>
  </si>
  <si>
    <t>Reglamento</t>
  </si>
  <si>
    <t>Jornada de trabajo</t>
  </si>
  <si>
    <t>Definiciones</t>
  </si>
  <si>
    <t>Sindicatos</t>
  </si>
  <si>
    <t>Organización</t>
  </si>
  <si>
    <t>Disposiciones finales</t>
  </si>
  <si>
    <t>Prescripción de acciones</t>
  </si>
  <si>
    <t>Normas del Código sustantivo del trabajo  (http://www.secretariasenado.gov.co/senado/basedoc/codigo_sustantivo_trabajo.html)</t>
  </si>
  <si>
    <t xml:space="preserve">En el cuadro sinóptico que se presenta más abajo se presentan, en orden estrictamente ascendente, los títulos de las normas del Código laboral (y de otras por fuera de dicho Código) que terminaron siendo agregadas, modificadas o derogadas  con la nueva Ley de Reforma Laboral 2466 de junio 25 de 2025.  </t>
  </si>
  <si>
    <r>
      <t xml:space="preserve">En relación con las </t>
    </r>
    <r>
      <rPr>
        <b/>
        <sz val="12"/>
        <color rgb="FFFF0000"/>
        <rFont val="Arial"/>
        <family val="2"/>
      </rPr>
      <t>normas del código laboral</t>
    </r>
    <r>
      <rPr>
        <sz val="12"/>
        <color theme="1"/>
        <rFont val="Arial"/>
        <family val="2"/>
      </rPr>
      <t xml:space="preserve">, la reforma agregó 2 nuevos artículos y modificó 19 de los ya existentes. En relación con las </t>
    </r>
    <r>
      <rPr>
        <b/>
        <sz val="12"/>
        <color theme="1"/>
        <rFont val="Arial"/>
        <family val="2"/>
      </rPr>
      <t>normas por fuera del código laboral,</t>
    </r>
    <r>
      <rPr>
        <sz val="12"/>
        <color theme="1"/>
        <rFont val="Arial"/>
        <family val="2"/>
      </rPr>
      <t xml:space="preserve"> la reforma agregó 41 nuevos artículos y modificó 7. En total, combinando las normas dentro y fuera del ET, se afectaron 69 normas diferentes. 
La información presentada en este cuadro sinóptico esta subdividida en temas y subtemas, con lo cual se podrá apreciar cuántos artículos de un mismo tema o subtema se afectaron con la nueva Ley. De esta forma, cada usurio podrá contar con un verdadero índice organizado de todas las normas que resultaron afectadas y </t>
    </r>
    <r>
      <rPr>
        <sz val="12"/>
        <color rgb="FFFF0000"/>
        <rFont val="Arial"/>
        <family val="2"/>
      </rPr>
      <t xml:space="preserve">podrá decidir cuáles son los textos del la Ley que sí le interesará estudiar. </t>
    </r>
    <r>
      <rPr>
        <sz val="12"/>
        <color theme="1"/>
        <rFont val="Arial"/>
        <family val="2"/>
      </rPr>
      <t xml:space="preserve">Al respecto, es necesario destacar que para el caso de las normas relacionadas con el Código Laboral, las mismas se presentan en estricto orden ascendente según el número del artículo que haya sido modificado parcialmente o agregado como nuevo artículo. Lo mismo se hizo para las normas que no pertenecen al  Código Laboral y entre ellas lo que se hizo fue presentarlas por orden de antigüedad (primero las normas más antiguas que terminaron siendo afectadas y luego las normas más recientes). </t>
    </r>
  </si>
  <si>
    <t xml:space="preserve">Nota 2: Para poder estudiar la versión comparativa de los textos completos de normas afectadas con la Ley 2466 de junio  de 2025,  debes estar pendiente de la publicación de un próximo archivo especial en word  que se titulará "Comparativo de normas afectadas con la Ley 2466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</si>
</sst>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30" x14ac:knownFonts="1">
    <font>
      <sz val="12"/>
      <color theme="1"/>
      <name val="Calibri"/>
      <family val="2"/>
      <scheme val="minor"/>
    </font>
    <font>
      <sz val="11"/>
      <color theme="1"/>
      <name val="Calibri"/>
      <family val="2"/>
      <scheme val="minor"/>
    </font>
    <font>
      <sz val="10"/>
      <name val="Verdana"/>
      <family val="2"/>
    </font>
    <font>
      <b/>
      <sz val="12"/>
      <color indexed="10"/>
      <name val="Calibri"/>
      <family val="2"/>
    </font>
    <font>
      <sz val="12"/>
      <color theme="1"/>
      <name val="Calibri"/>
      <family val="2"/>
      <scheme val="minor"/>
    </font>
    <font>
      <u/>
      <sz val="11"/>
      <color theme="10"/>
      <name val="Calibri"/>
      <family val="2"/>
      <scheme val="minor"/>
    </font>
    <font>
      <sz val="12"/>
      <color theme="1"/>
      <name val="Calibri"/>
      <family val="2"/>
    </font>
    <font>
      <sz val="12"/>
      <color theme="0"/>
      <name val="Calibri"/>
      <family val="2"/>
    </font>
    <font>
      <b/>
      <sz val="12"/>
      <color rgb="FF3366FF"/>
      <name val="Calibri"/>
      <family val="2"/>
    </font>
    <font>
      <sz val="10"/>
      <color rgb="FFFF0000"/>
      <name val="Times New Roman"/>
      <family val="1"/>
    </font>
    <font>
      <sz val="12"/>
      <color rgb="FFFF0000"/>
      <name val="Calibri"/>
      <family val="2"/>
    </font>
    <font>
      <b/>
      <sz val="18"/>
      <color rgb="FF3366FF"/>
      <name val="Arial"/>
      <family val="2"/>
    </font>
    <font>
      <sz val="12"/>
      <color theme="1"/>
      <name val="Arial"/>
      <family val="2"/>
    </font>
    <font>
      <b/>
      <sz val="12"/>
      <color theme="0"/>
      <name val="Calibri"/>
      <family val="2"/>
    </font>
    <font>
      <sz val="10"/>
      <color rgb="FF000000"/>
      <name val="Arial"/>
      <family val="2"/>
    </font>
    <font>
      <u/>
      <sz val="10"/>
      <color theme="10"/>
      <name val="Arial"/>
      <family val="2"/>
    </font>
    <font>
      <sz val="10"/>
      <name val="Arial"/>
      <family val="2"/>
    </font>
    <font>
      <u/>
      <sz val="10"/>
      <color indexed="12"/>
      <name val="Arial"/>
      <family val="2"/>
    </font>
    <font>
      <u/>
      <sz val="12"/>
      <color theme="11"/>
      <name val="Calibri"/>
      <family val="2"/>
      <scheme val="minor"/>
    </font>
    <font>
      <b/>
      <sz val="12"/>
      <color rgb="FFFF0000"/>
      <name val="Arial"/>
      <family val="2"/>
    </font>
    <font>
      <i/>
      <sz val="12"/>
      <color theme="1"/>
      <name val="Arial"/>
      <family val="2"/>
    </font>
    <font>
      <b/>
      <i/>
      <sz val="12"/>
      <color theme="1"/>
      <name val="Arial"/>
      <family val="2"/>
    </font>
    <font>
      <b/>
      <i/>
      <u/>
      <sz val="12"/>
      <color theme="1"/>
      <name val="Arial"/>
      <family val="2"/>
    </font>
    <font>
      <b/>
      <sz val="18"/>
      <color theme="1"/>
      <name val="Arial"/>
      <family val="2"/>
    </font>
    <font>
      <b/>
      <sz val="12"/>
      <color theme="1"/>
      <name val="Calibri"/>
      <family val="2"/>
    </font>
    <font>
      <b/>
      <sz val="12"/>
      <color rgb="FF3366FF"/>
      <name val="Calibri"/>
      <family val="2"/>
      <scheme val="minor"/>
    </font>
    <font>
      <sz val="12"/>
      <color rgb="FFFF0000"/>
      <name val="Arial"/>
      <family val="2"/>
    </font>
    <font>
      <sz val="8"/>
      <name val="Calibri"/>
      <family val="2"/>
      <scheme val="minor"/>
    </font>
    <font>
      <b/>
      <sz val="12"/>
      <color theme="1"/>
      <name val="Arial"/>
      <family val="2"/>
    </font>
    <font>
      <b/>
      <sz val="12"/>
      <color rgb="FF7030A0"/>
      <name val="Calibri"/>
      <family val="2"/>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rgb="FF000000"/>
      </patternFill>
    </fill>
    <fill>
      <patternFill patternType="solid">
        <fgColor rgb="FF92D050"/>
        <bgColor indexed="64"/>
      </patternFill>
    </fill>
  </fills>
  <borders count="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7">
    <xf numFmtId="0" fontId="0" fillId="0" borderId="0"/>
    <xf numFmtId="0" fontId="5" fillId="0" borderId="0" applyNumberFormat="0" applyFill="0" applyBorder="0" applyAlignment="0" applyProtection="0"/>
    <xf numFmtId="41" fontId="4" fillId="0" borderId="0" applyFont="0" applyFill="0" applyBorder="0" applyAlignment="0" applyProtection="0"/>
    <xf numFmtId="0" fontId="14" fillId="0" borderId="0"/>
    <xf numFmtId="0" fontId="14" fillId="0" borderId="0"/>
    <xf numFmtId="0" fontId="15" fillId="0" borderId="0" applyNumberFormat="0" applyFill="0" applyBorder="0" applyAlignment="0" applyProtection="0"/>
    <xf numFmtId="0" fontId="16" fillId="0" borderId="0"/>
    <xf numFmtId="0" fontId="14" fillId="0" borderId="0"/>
    <xf numFmtId="0" fontId="17" fillId="0" borderId="0" applyNumberFormat="0" applyFill="0" applyBorder="0" applyAlignment="0" applyProtection="0">
      <alignment vertical="top"/>
      <protection locked="0"/>
    </xf>
    <xf numFmtId="0" fontId="5" fillId="0" borderId="0" applyNumberFormat="0" applyFill="0" applyBorder="0" applyAlignment="0" applyProtection="0"/>
    <xf numFmtId="0" fontId="1"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cellStyleXfs>
  <cellXfs count="48">
    <xf numFmtId="0" fontId="0" fillId="0" borderId="0" xfId="0"/>
    <xf numFmtId="0" fontId="0" fillId="2" borderId="0" xfId="0" applyFill="1"/>
    <xf numFmtId="0" fontId="0" fillId="2" borderId="0" xfId="0" applyFill="1" applyAlignment="1">
      <alignment horizontal="center"/>
    </xf>
    <xf numFmtId="0" fontId="2" fillId="2" borderId="0" xfId="0" applyFont="1" applyFill="1"/>
    <xf numFmtId="0" fontId="2" fillId="2" borderId="0" xfId="0" applyFont="1" applyFill="1" applyAlignment="1">
      <alignment horizontal="center"/>
    </xf>
    <xf numFmtId="0" fontId="6" fillId="2" borderId="0" xfId="0" applyFont="1" applyFill="1"/>
    <xf numFmtId="0" fontId="6" fillId="2" borderId="0" xfId="0" applyFont="1" applyFill="1" applyAlignment="1">
      <alignment horizontal="center"/>
    </xf>
    <xf numFmtId="0" fontId="7" fillId="2" borderId="0" xfId="0" applyFont="1" applyFill="1"/>
    <xf numFmtId="0" fontId="6" fillId="2" borderId="0" xfId="0" applyFont="1" applyFill="1" applyAlignment="1">
      <alignment horizontal="justify" vertical="top"/>
    </xf>
    <xf numFmtId="0" fontId="6" fillId="2" borderId="0" xfId="0" applyFont="1" applyFill="1" applyAlignment="1">
      <alignment horizontal="center" vertical="top"/>
    </xf>
    <xf numFmtId="0" fontId="9" fillId="0" borderId="0" xfId="0" applyFont="1" applyAlignment="1">
      <alignment vertical="center"/>
    </xf>
    <xf numFmtId="0" fontId="10" fillId="2" borderId="0" xfId="0" applyFont="1" applyFill="1"/>
    <xf numFmtId="0" fontId="10" fillId="0" borderId="0" xfId="0" applyFont="1" applyAlignment="1">
      <alignment vertical="center"/>
    </xf>
    <xf numFmtId="0" fontId="10" fillId="2" borderId="0" xfId="0" applyFont="1" applyFill="1" applyAlignment="1">
      <alignment vertical="center"/>
    </xf>
    <xf numFmtId="0" fontId="8" fillId="2" borderId="0" xfId="0" applyFont="1" applyFill="1" applyAlignment="1">
      <alignment horizontal="justify" vertical="top"/>
    </xf>
    <xf numFmtId="0" fontId="6" fillId="2" borderId="2" xfId="0" applyFont="1" applyFill="1" applyBorder="1" applyAlignment="1">
      <alignment horizontal="justify" vertical="top"/>
    </xf>
    <xf numFmtId="0" fontId="6" fillId="2" borderId="2" xfId="0" applyFont="1" applyFill="1" applyBorder="1" applyAlignment="1">
      <alignment horizontal="center" vertical="top"/>
    </xf>
    <xf numFmtId="0" fontId="12" fillId="2" borderId="0" xfId="0" applyFont="1" applyFill="1" applyAlignment="1">
      <alignment horizontal="justify" vertical="top"/>
    </xf>
    <xf numFmtId="0" fontId="11" fillId="2" borderId="0" xfId="0" applyFont="1" applyFill="1" applyAlignment="1">
      <alignment horizontal="center" vertical="top" wrapText="1"/>
    </xf>
    <xf numFmtId="0" fontId="8" fillId="4" borderId="3" xfId="0" applyFont="1" applyFill="1" applyBorder="1" applyAlignment="1">
      <alignment horizontal="justify" vertical="top"/>
    </xf>
    <xf numFmtId="0" fontId="8" fillId="2" borderId="4" xfId="0" applyFont="1" applyFill="1" applyBorder="1" applyAlignment="1">
      <alignment horizontal="justify" vertical="top"/>
    </xf>
    <xf numFmtId="0" fontId="25" fillId="5" borderId="4" xfId="0" applyFont="1" applyFill="1" applyBorder="1" applyAlignment="1">
      <alignment horizontal="justify" vertical="top"/>
    </xf>
    <xf numFmtId="0" fontId="2" fillId="2" borderId="0" xfId="0" quotePrefix="1" applyFont="1" applyFill="1"/>
    <xf numFmtId="0" fontId="5" fillId="0" borderId="0" xfId="1" applyAlignment="1">
      <alignment horizontal="justify" vertical="top"/>
    </xf>
    <xf numFmtId="0" fontId="23" fillId="2" borderId="0" xfId="0" applyFont="1" applyFill="1" applyAlignment="1">
      <alignment horizontal="justify" vertical="top" wrapText="1"/>
    </xf>
    <xf numFmtId="0" fontId="21" fillId="2" borderId="0" xfId="0" applyFont="1" applyFill="1" applyAlignment="1">
      <alignment horizontal="justify" vertical="top" wrapText="1"/>
    </xf>
    <xf numFmtId="0" fontId="12" fillId="2" borderId="0" xfId="0" applyFont="1" applyFill="1" applyAlignment="1">
      <alignment horizontal="justify" vertical="top"/>
    </xf>
    <xf numFmtId="0" fontId="20" fillId="2" borderId="0" xfId="0" applyFont="1" applyFill="1" applyAlignment="1">
      <alignment horizontal="justify" vertical="top" wrapText="1"/>
    </xf>
    <xf numFmtId="0" fontId="12" fillId="2" borderId="0" xfId="0" applyFont="1" applyFill="1" applyAlignment="1">
      <alignment horizontal="justify" vertical="top" wrapText="1"/>
    </xf>
    <xf numFmtId="0" fontId="11" fillId="2" borderId="0" xfId="0" applyFont="1" applyFill="1" applyAlignment="1">
      <alignment horizontal="left" vertical="top" wrapText="1"/>
    </xf>
    <xf numFmtId="0" fontId="12" fillId="2" borderId="0" xfId="0" applyFont="1" applyFill="1" applyAlignment="1">
      <alignment horizontal="left" vertical="top" wrapText="1"/>
    </xf>
    <xf numFmtId="0" fontId="13" fillId="6" borderId="3" xfId="0" applyFont="1" applyFill="1" applyBorder="1" applyAlignment="1">
      <alignment horizontal="center"/>
    </xf>
    <xf numFmtId="0" fontId="13" fillId="6" borderId="4" xfId="0" applyFont="1" applyFill="1" applyBorder="1" applyAlignment="1">
      <alignment horizontal="center"/>
    </xf>
    <xf numFmtId="0" fontId="13" fillId="6" borderId="5" xfId="0" applyFont="1" applyFill="1" applyBorder="1" applyAlignment="1">
      <alignment horizontal="center"/>
    </xf>
    <xf numFmtId="0" fontId="8" fillId="2" borderId="3" xfId="0" applyFont="1" applyFill="1" applyBorder="1" applyAlignment="1">
      <alignment horizontal="center" vertical="top"/>
    </xf>
    <xf numFmtId="0" fontId="24" fillId="2" borderId="4" xfId="0" applyFont="1" applyFill="1" applyBorder="1" applyAlignment="1">
      <alignment horizontal="justify" vertical="top"/>
    </xf>
    <xf numFmtId="0" fontId="8" fillId="2" borderId="4" xfId="0" applyFont="1" applyFill="1" applyBorder="1" applyAlignment="1">
      <alignment horizontal="center" vertical="top" wrapText="1"/>
    </xf>
    <xf numFmtId="41" fontId="6" fillId="2" borderId="2" xfId="2" applyFont="1" applyFill="1" applyBorder="1" applyAlignment="1">
      <alignment horizontal="center" vertical="top"/>
    </xf>
    <xf numFmtId="0" fontId="13" fillId="3" borderId="3" xfId="0" applyFont="1" applyFill="1" applyBorder="1" applyAlignment="1">
      <alignment horizontal="center"/>
    </xf>
    <xf numFmtId="0" fontId="13" fillId="3" borderId="4" xfId="0" applyFont="1" applyFill="1" applyBorder="1" applyAlignment="1">
      <alignment horizontal="center"/>
    </xf>
    <xf numFmtId="0" fontId="13" fillId="3" borderId="5" xfId="0" applyFont="1" applyFill="1" applyBorder="1" applyAlignment="1">
      <alignment horizontal="center"/>
    </xf>
    <xf numFmtId="0" fontId="25" fillId="5" borderId="6" xfId="0" applyFont="1" applyFill="1" applyBorder="1" applyAlignment="1">
      <alignment horizontal="justify" vertical="top"/>
    </xf>
    <xf numFmtId="0" fontId="6" fillId="2" borderId="1" xfId="0" applyFont="1" applyFill="1" applyBorder="1" applyAlignment="1">
      <alignment horizontal="justify" vertical="top"/>
    </xf>
    <xf numFmtId="0" fontId="6" fillId="2" borderId="6" xfId="0" applyFont="1" applyFill="1" applyBorder="1" applyAlignment="1">
      <alignment horizontal="justify" vertical="top"/>
    </xf>
    <xf numFmtId="0" fontId="6" fillId="2" borderId="7" xfId="0" applyFont="1" applyFill="1" applyBorder="1" applyAlignment="1">
      <alignment horizontal="justify" vertical="top"/>
    </xf>
    <xf numFmtId="0" fontId="6" fillId="2" borderId="1" xfId="0" applyFont="1" applyFill="1" applyBorder="1" applyAlignment="1">
      <alignment horizontal="left" vertical="top"/>
    </xf>
    <xf numFmtId="0" fontId="6" fillId="2" borderId="6" xfId="0" applyFont="1" applyFill="1" applyBorder="1" applyAlignment="1">
      <alignment horizontal="left" vertical="top"/>
    </xf>
    <xf numFmtId="0" fontId="6" fillId="2" borderId="7" xfId="0" applyFont="1" applyFill="1" applyBorder="1" applyAlignment="1">
      <alignment horizontal="left" vertical="top"/>
    </xf>
  </cellXfs>
  <cellStyles count="27">
    <cellStyle name="Hipervínculo" xfId="1" builtinId="8"/>
    <cellStyle name="Hipervínculo 2 2" xfId="9" xr:uid="{00000000-0005-0000-0000-000001000000}"/>
    <cellStyle name="Hipervínculo 3" xfId="5" xr:uid="{00000000-0005-0000-0000-000002000000}"/>
    <cellStyle name="Hipervínculo 4" xfId="8" xr:uid="{00000000-0005-0000-0000-000003000000}"/>
    <cellStyle name="Hipervínculo visitado" xfId="11" builtinId="9" hidden="1"/>
    <cellStyle name="Hipervínculo visitado" xfId="12" builtinId="9" hidden="1"/>
    <cellStyle name="Hipervínculo visitado" xfId="13" builtinId="9" hidden="1"/>
    <cellStyle name="Hipervínculo visitado" xfId="14" builtinId="9" hidden="1"/>
    <cellStyle name="Hipervínculo visitado" xfId="15" builtinId="9" hidden="1"/>
    <cellStyle name="Hipervínculo visitado" xfId="16" builtinId="9" hidden="1"/>
    <cellStyle name="Hipervínculo visitado" xfId="17" builtinId="9" hidden="1"/>
    <cellStyle name="Hipervínculo visitado" xfId="18" builtinId="9" hidden="1"/>
    <cellStyle name="Hipervínculo visitado" xfId="19" builtinId="9" hidden="1"/>
    <cellStyle name="Hipervínculo visitado" xfId="20" builtinId="9" hidden="1"/>
    <cellStyle name="Hipervínculo visitado" xfId="21" builtinId="9" hidden="1"/>
    <cellStyle name="Hipervínculo visitado" xfId="22" builtinId="9" hidden="1"/>
    <cellStyle name="Hipervínculo visitado" xfId="23" builtinId="9" hidden="1"/>
    <cellStyle name="Hipervínculo visitado" xfId="24" builtinId="9" hidden="1"/>
    <cellStyle name="Hipervínculo visitado" xfId="25" builtinId="9" hidden="1"/>
    <cellStyle name="Hipervínculo visitado" xfId="26" builtinId="9" hidden="1"/>
    <cellStyle name="Millares [0]" xfId="2" builtinId="6"/>
    <cellStyle name="Normal" xfId="0" builtinId="0"/>
    <cellStyle name="Normal 2" xfId="3" xr:uid="{00000000-0005-0000-0000-000016000000}"/>
    <cellStyle name="Normal 3" xfId="4" xr:uid="{00000000-0005-0000-0000-000017000000}"/>
    <cellStyle name="Normal 3 2" xfId="7" xr:uid="{00000000-0005-0000-0000-000018000000}"/>
    <cellStyle name="Normal 4" xfId="6" xr:uid="{00000000-0005-0000-0000-000019000000}"/>
    <cellStyle name="Normal 5" xfId="10" xr:uid="{00000000-0005-0000-0000-00001A00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dn.actualicese.com/normatividad/2025/Leyes/L2466-25-Reforma-Laboral.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G17"/>
  <sheetViews>
    <sheetView zoomScale="121" zoomScaleNormal="121" workbookViewId="0">
      <selection activeCell="A17" sqref="A17"/>
    </sheetView>
  </sheetViews>
  <sheetFormatPr baseColWidth="10" defaultColWidth="22.1640625" defaultRowHeight="13" x14ac:dyDescent="0.15"/>
  <cols>
    <col min="1" max="1" width="13.83203125" style="3" customWidth="1"/>
    <col min="2" max="2" width="15" style="3" customWidth="1"/>
    <col min="3" max="3" width="11.6640625" style="3" customWidth="1"/>
    <col min="4" max="4" width="28.83203125" style="3" customWidth="1"/>
    <col min="5" max="5" width="16.33203125" style="4" customWidth="1"/>
    <col min="6" max="6" width="15.5" style="4" customWidth="1"/>
    <col min="7" max="7" width="21.5" style="4" customWidth="1"/>
    <col min="8" max="8" width="20.33203125" style="3" customWidth="1"/>
    <col min="9" max="9" width="13.5" style="3" customWidth="1"/>
    <col min="10" max="10" width="14.1640625" style="3" customWidth="1"/>
    <col min="11" max="11" width="16.6640625" style="3" customWidth="1"/>
    <col min="12" max="16384" width="22.1640625" style="3"/>
  </cols>
  <sheetData>
    <row r="6" spans="1:7" ht="16" customHeight="1" x14ac:dyDescent="0.15">
      <c r="A6" s="29" t="s">
        <v>17</v>
      </c>
      <c r="B6" s="29"/>
      <c r="C6" s="29"/>
      <c r="D6" s="29"/>
      <c r="E6" s="29"/>
      <c r="F6" s="29"/>
      <c r="G6" s="29"/>
    </row>
    <row r="7" spans="1:7" ht="49" customHeight="1" x14ac:dyDescent="0.15">
      <c r="A7" s="29"/>
      <c r="B7" s="29"/>
      <c r="C7" s="29"/>
      <c r="D7" s="29"/>
      <c r="E7" s="29"/>
      <c r="F7" s="29"/>
      <c r="G7" s="29"/>
    </row>
    <row r="8" spans="1:7" ht="16" x14ac:dyDescent="0.2">
      <c r="A8" s="11" t="s">
        <v>18</v>
      </c>
      <c r="B8" s="1"/>
      <c r="C8" s="1"/>
      <c r="D8" s="1"/>
      <c r="E8" s="2"/>
      <c r="F8" s="2"/>
      <c r="G8" s="2"/>
    </row>
    <row r="9" spans="1:7" ht="16" x14ac:dyDescent="0.2">
      <c r="A9" s="13" t="s">
        <v>5</v>
      </c>
      <c r="B9" s="1"/>
      <c r="C9" s="1"/>
      <c r="D9" s="1"/>
      <c r="E9" s="2"/>
      <c r="F9" s="2"/>
      <c r="G9" s="2"/>
    </row>
    <row r="10" spans="1:7" ht="16" x14ac:dyDescent="0.2">
      <c r="A10" s="10"/>
      <c r="B10" s="1"/>
      <c r="C10" s="1"/>
      <c r="D10" s="1"/>
      <c r="E10" s="2"/>
      <c r="F10" s="2"/>
      <c r="G10" s="2"/>
    </row>
    <row r="11" spans="1:7" ht="56" customHeight="1" x14ac:dyDescent="0.15">
      <c r="A11" s="28" t="s">
        <v>167</v>
      </c>
      <c r="B11" s="26"/>
      <c r="C11" s="26"/>
      <c r="D11" s="26"/>
      <c r="E11" s="26"/>
      <c r="F11" s="26"/>
      <c r="G11" s="26"/>
    </row>
    <row r="12" spans="1:7" ht="25" customHeight="1" x14ac:dyDescent="0.15">
      <c r="A12" s="30" t="s">
        <v>12</v>
      </c>
      <c r="B12" s="30"/>
      <c r="C12" s="30"/>
      <c r="D12" s="23" t="s">
        <v>8</v>
      </c>
      <c r="E12" s="17"/>
      <c r="F12" s="17"/>
      <c r="G12" s="17"/>
    </row>
    <row r="13" spans="1:7" ht="201" customHeight="1" x14ac:dyDescent="0.15">
      <c r="A13" s="28" t="s">
        <v>168</v>
      </c>
      <c r="B13" s="28"/>
      <c r="C13" s="28"/>
      <c r="D13" s="28"/>
      <c r="E13" s="28"/>
      <c r="F13" s="28"/>
      <c r="G13" s="28"/>
    </row>
    <row r="14" spans="1:7" ht="83" customHeight="1" x14ac:dyDescent="0.15">
      <c r="A14" s="27" t="s">
        <v>13</v>
      </c>
      <c r="B14" s="26"/>
      <c r="C14" s="26"/>
      <c r="D14" s="26"/>
      <c r="E14" s="26"/>
      <c r="F14" s="26"/>
      <c r="G14" s="26"/>
    </row>
    <row r="15" spans="1:7" ht="13.5" customHeight="1" x14ac:dyDescent="0.15"/>
    <row r="16" spans="1:7" ht="48" customHeight="1" x14ac:dyDescent="0.15">
      <c r="A16" s="25" t="s">
        <v>169</v>
      </c>
      <c r="B16" s="26"/>
      <c r="C16" s="26"/>
      <c r="D16" s="26"/>
      <c r="E16" s="26"/>
      <c r="F16" s="26"/>
      <c r="G16" s="26"/>
    </row>
    <row r="17" spans="1:1" ht="13.5" customHeight="1" x14ac:dyDescent="0.15">
      <c r="A17" s="22" t="s">
        <v>14</v>
      </c>
    </row>
  </sheetData>
  <mergeCells count="6">
    <mergeCell ref="A16:G16"/>
    <mergeCell ref="A14:G14"/>
    <mergeCell ref="A11:G11"/>
    <mergeCell ref="A6:G7"/>
    <mergeCell ref="A13:G13"/>
    <mergeCell ref="A12:C12"/>
  </mergeCells>
  <hyperlinks>
    <hyperlink ref="D12" r:id="rId1" xr:uid="{71D29AE7-4351-9F4A-8EEB-3C21240478C7}"/>
  </hyperlinks>
  <pageMargins left="0.75" right="0.75" top="1" bottom="1" header="0.5" footer="0.5"/>
  <pageSetup orientation="portrait" horizontalDpi="4294967292" verticalDpi="4294967292"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80"/>
  <sheetViews>
    <sheetView tabSelected="1" zoomScale="125" zoomScaleNormal="125" workbookViewId="0">
      <selection activeCell="D9" sqref="D9"/>
    </sheetView>
  </sheetViews>
  <sheetFormatPr baseColWidth="10" defaultColWidth="10.83203125" defaultRowHeight="16" x14ac:dyDescent="0.2"/>
  <cols>
    <col min="1" max="1" width="10.83203125" style="5"/>
    <col min="2" max="2" width="29.1640625" style="8" customWidth="1"/>
    <col min="3" max="3" width="26.83203125" style="8" customWidth="1"/>
    <col min="4" max="4" width="14.5" style="8" customWidth="1"/>
    <col min="5" max="5" width="40.1640625" style="8" customWidth="1"/>
    <col min="6" max="6" width="11.5" style="9" bestFit="1" customWidth="1"/>
    <col min="7" max="7" width="13.5" style="9" bestFit="1" customWidth="1"/>
    <col min="8" max="8" width="10.83203125" style="9"/>
    <col min="9" max="9" width="40.33203125" style="5" customWidth="1"/>
    <col min="10" max="14" width="10.83203125" style="6"/>
    <col min="15" max="16384" width="10.83203125" style="5"/>
  </cols>
  <sheetData>
    <row r="1" spans="2:14" ht="59" customHeight="1" x14ac:dyDescent="0.2">
      <c r="B1" s="5"/>
      <c r="C1" s="5"/>
      <c r="E1" s="6"/>
      <c r="F1" s="5"/>
      <c r="G1" s="5"/>
      <c r="H1" s="5"/>
      <c r="J1" s="5"/>
      <c r="K1" s="5"/>
      <c r="L1" s="5"/>
      <c r="M1" s="5"/>
      <c r="N1" s="5"/>
    </row>
    <row r="2" spans="2:14" ht="50" customHeight="1" x14ac:dyDescent="0.2">
      <c r="B2" s="29" t="s">
        <v>16</v>
      </c>
      <c r="C2" s="29"/>
      <c r="D2" s="29"/>
      <c r="E2" s="29"/>
      <c r="F2" s="29"/>
      <c r="G2" s="29"/>
      <c r="H2" s="29"/>
      <c r="J2" s="5"/>
      <c r="K2" s="5"/>
      <c r="L2" s="5"/>
      <c r="M2" s="5"/>
      <c r="N2" s="5"/>
    </row>
    <row r="3" spans="2:14" ht="18" customHeight="1" x14ac:dyDescent="0.2">
      <c r="B3" s="12" t="str">
        <f>+Presentación!A8</f>
        <v>(Fecha de elaboración: Junio 30 de 2025)</v>
      </c>
      <c r="C3" s="18"/>
      <c r="D3" s="24"/>
      <c r="E3" s="18"/>
      <c r="F3" s="18"/>
      <c r="G3" s="18"/>
      <c r="H3" s="18"/>
      <c r="J3" s="5"/>
      <c r="K3" s="5"/>
      <c r="L3" s="5"/>
      <c r="M3" s="5"/>
      <c r="N3" s="5"/>
    </row>
    <row r="4" spans="2:14" x14ac:dyDescent="0.2">
      <c r="B4" s="12" t="str">
        <f>Presentación!A9</f>
        <v>(Elaborado por: Diego Hernán Guevara Madrid)</v>
      </c>
      <c r="C4" s="5"/>
      <c r="E4" s="6"/>
      <c r="F4" s="6"/>
      <c r="G4" s="5"/>
      <c r="H4" s="5"/>
      <c r="J4" s="5"/>
      <c r="K4" s="5"/>
      <c r="L4" s="5"/>
      <c r="M4" s="5"/>
      <c r="N4" s="5"/>
    </row>
    <row r="5" spans="2:14" ht="17" thickBot="1" x14ac:dyDescent="0.25">
      <c r="B5" s="7" t="s">
        <v>4</v>
      </c>
      <c r="C5" s="5"/>
      <c r="E5" s="6"/>
      <c r="F5" s="5"/>
      <c r="G5" s="5"/>
      <c r="H5" s="5"/>
      <c r="J5" s="5"/>
      <c r="K5" s="5"/>
      <c r="L5" s="5"/>
      <c r="M5" s="5"/>
      <c r="N5" s="5"/>
    </row>
    <row r="6" spans="2:14" ht="17" thickBot="1" x14ac:dyDescent="0.25">
      <c r="B6" s="38" t="s">
        <v>166</v>
      </c>
      <c r="C6" s="39"/>
      <c r="D6" s="39"/>
      <c r="E6" s="39"/>
      <c r="F6" s="39"/>
      <c r="G6" s="39"/>
      <c r="H6" s="40"/>
      <c r="J6" s="5"/>
      <c r="K6" s="5"/>
      <c r="L6" s="5"/>
      <c r="M6" s="5"/>
      <c r="N6" s="5"/>
    </row>
    <row r="7" spans="2:14" ht="129" customHeight="1" x14ac:dyDescent="0.2">
      <c r="B7" s="19" t="s">
        <v>1</v>
      </c>
      <c r="C7" s="20" t="s">
        <v>2</v>
      </c>
      <c r="D7" s="20" t="s">
        <v>0</v>
      </c>
      <c r="E7" s="20" t="s">
        <v>15</v>
      </c>
      <c r="F7" s="20" t="s">
        <v>9</v>
      </c>
      <c r="G7" s="20" t="s">
        <v>10</v>
      </c>
      <c r="H7" s="21" t="s">
        <v>11</v>
      </c>
      <c r="J7" s="5"/>
      <c r="K7" s="5"/>
      <c r="L7" s="5"/>
      <c r="M7" s="5"/>
      <c r="N7" s="5"/>
    </row>
    <row r="8" spans="2:14" ht="17" x14ac:dyDescent="0.2">
      <c r="B8" s="42" t="s">
        <v>151</v>
      </c>
      <c r="C8" s="42" t="s">
        <v>151</v>
      </c>
      <c r="D8" s="16">
        <v>3</v>
      </c>
      <c r="E8" s="15" t="s">
        <v>22</v>
      </c>
      <c r="F8" s="16"/>
      <c r="G8" s="16">
        <v>2</v>
      </c>
      <c r="H8" s="16"/>
      <c r="K8" s="5"/>
      <c r="L8" s="5"/>
      <c r="M8" s="5"/>
      <c r="N8" s="5"/>
    </row>
    <row r="9" spans="2:14" ht="17" x14ac:dyDescent="0.2">
      <c r="B9" s="44"/>
      <c r="C9" s="44"/>
      <c r="D9" s="16">
        <v>4</v>
      </c>
      <c r="E9" s="15" t="s">
        <v>23</v>
      </c>
      <c r="F9" s="16"/>
      <c r="G9" s="16">
        <v>3</v>
      </c>
      <c r="H9" s="16"/>
      <c r="K9" s="5"/>
      <c r="L9" s="5"/>
      <c r="M9" s="5"/>
      <c r="N9" s="5"/>
    </row>
    <row r="10" spans="2:14" ht="17" x14ac:dyDescent="0.2">
      <c r="B10" s="45" t="s">
        <v>152</v>
      </c>
      <c r="C10" s="15" t="s">
        <v>153</v>
      </c>
      <c r="D10" s="16">
        <v>23</v>
      </c>
      <c r="E10" s="15" t="s">
        <v>41</v>
      </c>
      <c r="F10" s="16"/>
      <c r="G10" s="16">
        <v>16</v>
      </c>
      <c r="H10" s="16"/>
      <c r="K10" s="5"/>
      <c r="L10" s="5"/>
      <c r="M10" s="5"/>
      <c r="N10" s="5"/>
    </row>
    <row r="11" spans="2:14" ht="51" x14ac:dyDescent="0.2">
      <c r="B11" s="46"/>
      <c r="C11" s="15" t="s">
        <v>154</v>
      </c>
      <c r="D11" s="16">
        <v>34</v>
      </c>
      <c r="E11" s="15" t="s">
        <v>91</v>
      </c>
      <c r="F11" s="16"/>
      <c r="G11" s="16">
        <v>44</v>
      </c>
      <c r="H11" s="16"/>
      <c r="K11" s="5"/>
      <c r="L11" s="5"/>
      <c r="M11" s="5"/>
      <c r="N11" s="5"/>
    </row>
    <row r="12" spans="2:14" ht="68" x14ac:dyDescent="0.2">
      <c r="B12" s="46"/>
      <c r="C12" s="45" t="s">
        <v>26</v>
      </c>
      <c r="D12" s="16">
        <v>46</v>
      </c>
      <c r="E12" s="15" t="s">
        <v>30</v>
      </c>
      <c r="F12" s="16"/>
      <c r="G12" s="16">
        <v>6</v>
      </c>
      <c r="H12" s="16"/>
      <c r="K12" s="5"/>
      <c r="L12" s="5"/>
      <c r="M12" s="5"/>
      <c r="N12" s="5"/>
    </row>
    <row r="13" spans="2:14" ht="51" x14ac:dyDescent="0.2">
      <c r="B13" s="46"/>
      <c r="C13" s="47"/>
      <c r="D13" s="16">
        <v>47</v>
      </c>
      <c r="E13" s="15" t="s">
        <v>27</v>
      </c>
      <c r="F13" s="16"/>
      <c r="G13" s="16">
        <v>5</v>
      </c>
      <c r="H13" s="16"/>
      <c r="K13" s="5"/>
      <c r="L13" s="5"/>
      <c r="M13" s="5"/>
      <c r="N13" s="5"/>
    </row>
    <row r="14" spans="2:14" ht="17" x14ac:dyDescent="0.2">
      <c r="B14" s="46"/>
      <c r="C14" s="45" t="s">
        <v>155</v>
      </c>
      <c r="D14" s="16">
        <v>57</v>
      </c>
      <c r="E14" s="15" t="s">
        <v>40</v>
      </c>
      <c r="F14" s="16"/>
      <c r="G14" s="16">
        <v>15</v>
      </c>
      <c r="H14" s="16"/>
      <c r="K14" s="5"/>
      <c r="L14" s="5"/>
      <c r="M14" s="5"/>
      <c r="N14" s="5"/>
    </row>
    <row r="15" spans="2:14" ht="17" x14ac:dyDescent="0.2">
      <c r="B15" s="46"/>
      <c r="C15" s="46"/>
      <c r="D15" s="16">
        <v>59</v>
      </c>
      <c r="E15" s="15" t="s">
        <v>42</v>
      </c>
      <c r="F15" s="16"/>
      <c r="G15" s="16">
        <v>17</v>
      </c>
      <c r="H15" s="16"/>
      <c r="K15" s="5"/>
      <c r="L15" s="5"/>
      <c r="M15" s="5"/>
      <c r="N15" s="5"/>
    </row>
    <row r="16" spans="2:14" ht="34" x14ac:dyDescent="0.2">
      <c r="B16" s="46"/>
      <c r="C16" s="47"/>
      <c r="D16" s="16" t="s">
        <v>98</v>
      </c>
      <c r="E16" s="15" t="s">
        <v>99</v>
      </c>
      <c r="F16" s="16"/>
      <c r="G16" s="16">
        <v>48</v>
      </c>
      <c r="H16" s="16"/>
      <c r="K16" s="5"/>
      <c r="L16" s="5"/>
      <c r="M16" s="5"/>
      <c r="N16" s="5"/>
    </row>
    <row r="17" spans="2:14" ht="68" x14ac:dyDescent="0.2">
      <c r="B17" s="46"/>
      <c r="C17" s="45" t="s">
        <v>157</v>
      </c>
      <c r="D17" s="16">
        <v>81</v>
      </c>
      <c r="E17" s="15" t="s">
        <v>156</v>
      </c>
      <c r="F17" s="16"/>
      <c r="G17" s="16">
        <v>21</v>
      </c>
      <c r="H17" s="16"/>
      <c r="K17" s="5"/>
      <c r="L17" s="5"/>
      <c r="M17" s="5"/>
      <c r="N17" s="5"/>
    </row>
    <row r="18" spans="2:14" ht="17" x14ac:dyDescent="0.2">
      <c r="B18" s="46"/>
      <c r="C18" s="46"/>
      <c r="D18" s="16" t="s">
        <v>49</v>
      </c>
      <c r="E18" s="15" t="s">
        <v>48</v>
      </c>
      <c r="F18" s="16">
        <v>22</v>
      </c>
      <c r="G18" s="16"/>
      <c r="H18" s="16"/>
      <c r="K18" s="5"/>
      <c r="L18" s="5"/>
      <c r="M18" s="5"/>
      <c r="N18" s="5"/>
    </row>
    <row r="19" spans="2:14" ht="34" x14ac:dyDescent="0.2">
      <c r="B19" s="47"/>
      <c r="C19" s="47"/>
      <c r="D19" s="16" t="s">
        <v>67</v>
      </c>
      <c r="E19" s="15" t="s">
        <v>68</v>
      </c>
      <c r="F19" s="16">
        <v>32</v>
      </c>
      <c r="G19" s="16"/>
      <c r="H19" s="16"/>
      <c r="K19" s="5"/>
      <c r="L19" s="5"/>
      <c r="M19" s="5"/>
      <c r="N19" s="5"/>
    </row>
    <row r="20" spans="2:14" ht="17" x14ac:dyDescent="0.2">
      <c r="B20" s="42" t="s">
        <v>158</v>
      </c>
      <c r="C20" s="45" t="s">
        <v>159</v>
      </c>
      <c r="D20" s="16">
        <v>115</v>
      </c>
      <c r="E20" s="15" t="s">
        <v>28</v>
      </c>
      <c r="F20" s="16"/>
      <c r="G20" s="16">
        <v>7</v>
      </c>
      <c r="H20" s="16"/>
      <c r="K20" s="5"/>
      <c r="L20" s="5"/>
      <c r="M20" s="5"/>
      <c r="N20" s="5"/>
    </row>
    <row r="21" spans="2:14" ht="38" customHeight="1" x14ac:dyDescent="0.2">
      <c r="B21" s="44"/>
      <c r="C21" s="47"/>
      <c r="D21" s="16">
        <v>120</v>
      </c>
      <c r="E21" s="15" t="s">
        <v>29</v>
      </c>
      <c r="F21" s="16"/>
      <c r="G21" s="16">
        <v>8</v>
      </c>
      <c r="H21" s="16"/>
      <c r="K21" s="5"/>
      <c r="L21" s="5"/>
      <c r="M21" s="5"/>
      <c r="N21" s="5"/>
    </row>
    <row r="22" spans="2:14" ht="51" x14ac:dyDescent="0.2">
      <c r="B22" s="45" t="s">
        <v>160</v>
      </c>
      <c r="C22" s="45" t="s">
        <v>161</v>
      </c>
      <c r="D22" s="16">
        <v>160</v>
      </c>
      <c r="E22" s="15" t="s">
        <v>33</v>
      </c>
      <c r="F22" s="16"/>
      <c r="G22" s="16">
        <v>10</v>
      </c>
      <c r="H22" s="16"/>
      <c r="K22" s="5"/>
      <c r="L22" s="5"/>
      <c r="M22" s="5"/>
      <c r="N22" s="5"/>
    </row>
    <row r="23" spans="2:14" ht="17" x14ac:dyDescent="0.2">
      <c r="B23" s="46"/>
      <c r="C23" s="46"/>
      <c r="D23" s="16">
        <v>161</v>
      </c>
      <c r="E23" s="15" t="s">
        <v>34</v>
      </c>
      <c r="F23" s="16"/>
      <c r="G23" s="16">
        <v>11</v>
      </c>
      <c r="H23" s="16"/>
      <c r="K23" s="5"/>
      <c r="L23" s="5"/>
      <c r="M23" s="5"/>
      <c r="N23" s="5"/>
    </row>
    <row r="24" spans="2:14" ht="34" x14ac:dyDescent="0.2">
      <c r="B24" s="46"/>
      <c r="C24" s="46"/>
      <c r="D24" s="16">
        <v>162</v>
      </c>
      <c r="E24" s="15" t="s">
        <v>35</v>
      </c>
      <c r="F24" s="16"/>
      <c r="G24" s="16" t="s">
        <v>147</v>
      </c>
      <c r="H24" s="16"/>
      <c r="K24" s="5"/>
      <c r="L24" s="5"/>
      <c r="M24" s="5"/>
      <c r="N24" s="5"/>
    </row>
    <row r="25" spans="2:14" ht="289" x14ac:dyDescent="0.2">
      <c r="B25" s="46"/>
      <c r="C25" s="47"/>
      <c r="D25" s="15" t="s">
        <v>36</v>
      </c>
      <c r="E25" s="15" t="s">
        <v>37</v>
      </c>
      <c r="F25" s="16"/>
      <c r="G25" s="16">
        <v>13</v>
      </c>
      <c r="H25" s="16"/>
      <c r="K25" s="5"/>
      <c r="L25" s="5"/>
      <c r="M25" s="5"/>
      <c r="N25" s="5"/>
    </row>
    <row r="26" spans="2:14" ht="68" x14ac:dyDescent="0.2">
      <c r="B26" s="47"/>
      <c r="C26" s="15" t="s">
        <v>38</v>
      </c>
      <c r="D26" s="16">
        <v>179</v>
      </c>
      <c r="E26" s="15" t="s">
        <v>39</v>
      </c>
      <c r="F26" s="16"/>
      <c r="G26" s="16">
        <v>14</v>
      </c>
      <c r="H26" s="16"/>
      <c r="K26" s="5"/>
      <c r="L26" s="5"/>
      <c r="M26" s="5"/>
      <c r="N26" s="5"/>
    </row>
    <row r="27" spans="2:14" ht="17" x14ac:dyDescent="0.2">
      <c r="B27" s="15" t="s">
        <v>162</v>
      </c>
      <c r="C27" s="15" t="s">
        <v>163</v>
      </c>
      <c r="D27" s="16">
        <v>362</v>
      </c>
      <c r="E27" s="15" t="s">
        <v>120</v>
      </c>
      <c r="F27" s="16"/>
      <c r="G27" s="16">
        <v>59</v>
      </c>
      <c r="H27" s="16"/>
      <c r="K27" s="5"/>
      <c r="L27" s="5"/>
      <c r="M27" s="5"/>
      <c r="N27" s="5"/>
    </row>
    <row r="28" spans="2:14" ht="34" x14ac:dyDescent="0.2">
      <c r="B28" s="15" t="s">
        <v>164</v>
      </c>
      <c r="C28" s="15" t="s">
        <v>165</v>
      </c>
      <c r="D28" s="16">
        <v>488</v>
      </c>
      <c r="E28" s="15" t="s">
        <v>125</v>
      </c>
      <c r="F28" s="16"/>
      <c r="G28" s="16">
        <v>62</v>
      </c>
      <c r="H28" s="16"/>
      <c r="K28" s="5"/>
      <c r="L28" s="5"/>
      <c r="M28" s="5"/>
      <c r="N28" s="5"/>
    </row>
    <row r="29" spans="2:14" x14ac:dyDescent="0.2">
      <c r="K29" s="5"/>
      <c r="L29" s="5"/>
      <c r="M29" s="5"/>
      <c r="N29" s="5"/>
    </row>
    <row r="30" spans="2:14" ht="17" thickBot="1" x14ac:dyDescent="0.25">
      <c r="K30" s="5"/>
      <c r="L30" s="5"/>
      <c r="M30" s="5"/>
      <c r="N30" s="5"/>
    </row>
    <row r="31" spans="2:14" ht="17" thickBot="1" x14ac:dyDescent="0.25">
      <c r="C31" s="31" t="s">
        <v>19</v>
      </c>
      <c r="D31" s="32"/>
      <c r="E31" s="32"/>
      <c r="F31" s="32"/>
      <c r="G31" s="32"/>
      <c r="H31" s="33"/>
      <c r="K31" s="5"/>
      <c r="L31" s="5"/>
      <c r="M31" s="5"/>
      <c r="N31" s="5"/>
    </row>
    <row r="32" spans="2:14" ht="127.5" customHeight="1" x14ac:dyDescent="0.2">
      <c r="B32" s="14"/>
      <c r="C32" s="34" t="s">
        <v>3</v>
      </c>
      <c r="D32" s="35" t="s">
        <v>6</v>
      </c>
      <c r="E32" s="36" t="s">
        <v>7</v>
      </c>
      <c r="F32" s="20" t="s">
        <v>9</v>
      </c>
      <c r="G32" s="20" t="s">
        <v>10</v>
      </c>
      <c r="H32" s="21" t="s">
        <v>11</v>
      </c>
      <c r="K32" s="5"/>
      <c r="L32" s="5"/>
      <c r="M32" s="5"/>
      <c r="N32" s="5"/>
    </row>
    <row r="33" spans="2:14" ht="66" customHeight="1" x14ac:dyDescent="0.2">
      <c r="B33" s="14"/>
      <c r="C33" s="42" t="s">
        <v>149</v>
      </c>
      <c r="D33" s="15" t="s">
        <v>92</v>
      </c>
      <c r="E33" s="15" t="s">
        <v>93</v>
      </c>
      <c r="F33" s="16"/>
      <c r="G33" s="16">
        <v>45</v>
      </c>
      <c r="H33" s="41"/>
      <c r="K33" s="5"/>
      <c r="L33" s="5"/>
      <c r="M33" s="5"/>
      <c r="N33" s="5"/>
    </row>
    <row r="34" spans="2:14" ht="66" customHeight="1" x14ac:dyDescent="0.2">
      <c r="B34" s="14"/>
      <c r="C34" s="43"/>
      <c r="D34" s="15" t="s">
        <v>128</v>
      </c>
      <c r="E34" s="15" t="s">
        <v>148</v>
      </c>
      <c r="F34" s="16"/>
      <c r="G34" s="16">
        <v>64</v>
      </c>
      <c r="H34" s="41"/>
      <c r="K34" s="5"/>
      <c r="L34" s="5"/>
      <c r="M34" s="5"/>
      <c r="N34" s="5"/>
    </row>
    <row r="35" spans="2:14" ht="65" customHeight="1" x14ac:dyDescent="0.2">
      <c r="B35" s="14"/>
      <c r="C35" s="43"/>
      <c r="D35" s="15" t="s">
        <v>50</v>
      </c>
      <c r="E35" s="15" t="s">
        <v>51</v>
      </c>
      <c r="F35" s="16"/>
      <c r="G35" s="16">
        <v>23</v>
      </c>
      <c r="H35" s="37"/>
      <c r="K35" s="5"/>
      <c r="L35" s="5"/>
      <c r="M35" s="5"/>
      <c r="N35" s="5"/>
    </row>
    <row r="36" spans="2:14" ht="65" customHeight="1" x14ac:dyDescent="0.2">
      <c r="B36" s="14"/>
      <c r="C36" s="43"/>
      <c r="D36" s="15" t="s">
        <v>106</v>
      </c>
      <c r="E36" s="15" t="s">
        <v>107</v>
      </c>
      <c r="F36" s="16"/>
      <c r="G36" s="16">
        <v>52</v>
      </c>
      <c r="H36" s="37"/>
      <c r="K36" s="5"/>
      <c r="L36" s="5"/>
      <c r="M36" s="5"/>
      <c r="N36" s="5"/>
    </row>
    <row r="37" spans="2:14" ht="65" customHeight="1" x14ac:dyDescent="0.2">
      <c r="B37" s="14"/>
      <c r="C37" s="43"/>
      <c r="D37" s="15" t="s">
        <v>110</v>
      </c>
      <c r="E37" s="15" t="s">
        <v>111</v>
      </c>
      <c r="F37" s="16"/>
      <c r="G37" s="16">
        <v>54</v>
      </c>
      <c r="H37" s="37"/>
      <c r="K37" s="5"/>
      <c r="L37" s="5"/>
      <c r="M37" s="5"/>
      <c r="N37" s="5"/>
    </row>
    <row r="38" spans="2:14" ht="65" customHeight="1" x14ac:dyDescent="0.2">
      <c r="B38" s="14"/>
      <c r="C38" s="43"/>
      <c r="D38" s="15" t="s">
        <v>108</v>
      </c>
      <c r="E38" s="15" t="s">
        <v>109</v>
      </c>
      <c r="F38" s="16">
        <v>53</v>
      </c>
      <c r="G38" s="16"/>
      <c r="H38" s="37"/>
      <c r="K38" s="5"/>
      <c r="L38" s="5"/>
      <c r="M38" s="5"/>
      <c r="N38" s="5"/>
    </row>
    <row r="39" spans="2:14" ht="69" customHeight="1" x14ac:dyDescent="0.2">
      <c r="B39" s="14"/>
      <c r="C39" s="43"/>
      <c r="D39" s="15" t="s">
        <v>31</v>
      </c>
      <c r="E39" s="15" t="s">
        <v>32</v>
      </c>
      <c r="F39" s="16"/>
      <c r="G39" s="16">
        <v>9</v>
      </c>
      <c r="H39" s="37"/>
      <c r="K39" s="5"/>
      <c r="L39" s="5"/>
      <c r="M39" s="5"/>
      <c r="N39" s="5"/>
    </row>
    <row r="40" spans="2:14" ht="61" customHeight="1" x14ac:dyDescent="0.2">
      <c r="B40" s="14"/>
      <c r="C40" s="44"/>
      <c r="D40" s="15" t="s">
        <v>96</v>
      </c>
      <c r="E40" s="15" t="s">
        <v>97</v>
      </c>
      <c r="F40" s="16"/>
      <c r="G40" s="16">
        <v>47</v>
      </c>
      <c r="H40" s="37"/>
      <c r="K40" s="5"/>
      <c r="L40" s="5"/>
      <c r="M40" s="5"/>
      <c r="N40" s="5"/>
    </row>
    <row r="41" spans="2:14" ht="51" x14ac:dyDescent="0.2">
      <c r="C41" s="42" t="s">
        <v>150</v>
      </c>
      <c r="D41" s="15" t="s">
        <v>20</v>
      </c>
      <c r="E41" s="15" t="s">
        <v>21</v>
      </c>
      <c r="F41" s="16">
        <v>1</v>
      </c>
      <c r="G41" s="37"/>
      <c r="H41" s="37"/>
    </row>
    <row r="42" spans="2:14" ht="51" x14ac:dyDescent="0.2">
      <c r="C42" s="43"/>
      <c r="D42" s="15" t="s">
        <v>24</v>
      </c>
      <c r="E42" s="15" t="s">
        <v>25</v>
      </c>
      <c r="F42" s="16">
        <v>4</v>
      </c>
      <c r="G42" s="16"/>
      <c r="H42" s="16"/>
    </row>
    <row r="43" spans="2:14" ht="51" x14ac:dyDescent="0.2">
      <c r="C43" s="43"/>
      <c r="D43" s="15" t="s">
        <v>44</v>
      </c>
      <c r="E43" s="15" t="s">
        <v>43</v>
      </c>
      <c r="F43" s="16">
        <v>18</v>
      </c>
      <c r="G43" s="16"/>
      <c r="H43" s="16"/>
    </row>
    <row r="44" spans="2:14" ht="51" x14ac:dyDescent="0.2">
      <c r="C44" s="43"/>
      <c r="D44" s="15" t="s">
        <v>46</v>
      </c>
      <c r="E44" s="15" t="s">
        <v>45</v>
      </c>
      <c r="F44" s="16">
        <v>19</v>
      </c>
      <c r="G44" s="16"/>
      <c r="H44" s="16"/>
    </row>
    <row r="45" spans="2:14" ht="68" x14ac:dyDescent="0.2">
      <c r="C45" s="43"/>
      <c r="D45" s="15" t="s">
        <v>46</v>
      </c>
      <c r="E45" s="15" t="s">
        <v>47</v>
      </c>
      <c r="F45" s="16">
        <v>20</v>
      </c>
      <c r="G45" s="16"/>
      <c r="H45" s="16"/>
    </row>
    <row r="46" spans="2:14" ht="51" x14ac:dyDescent="0.2">
      <c r="C46" s="43"/>
      <c r="D46" s="15" t="s">
        <v>52</v>
      </c>
      <c r="E46" s="15" t="s">
        <v>53</v>
      </c>
      <c r="F46" s="15" t="s">
        <v>135</v>
      </c>
      <c r="G46" s="16"/>
      <c r="H46" s="16"/>
    </row>
    <row r="47" spans="2:14" ht="51" x14ac:dyDescent="0.2">
      <c r="C47" s="43"/>
      <c r="D47" s="15" t="s">
        <v>55</v>
      </c>
      <c r="E47" s="15" t="s">
        <v>54</v>
      </c>
      <c r="F47" s="15" t="s">
        <v>136</v>
      </c>
      <c r="G47" s="16"/>
      <c r="H47" s="16"/>
    </row>
    <row r="48" spans="2:14" ht="51" x14ac:dyDescent="0.2">
      <c r="C48" s="43"/>
      <c r="D48" s="15" t="s">
        <v>57</v>
      </c>
      <c r="E48" s="15" t="s">
        <v>56</v>
      </c>
      <c r="F48" s="15" t="s">
        <v>137</v>
      </c>
      <c r="G48" s="16"/>
      <c r="H48" s="16"/>
    </row>
    <row r="49" spans="3:8" ht="51" x14ac:dyDescent="0.2">
      <c r="C49" s="43"/>
      <c r="D49" s="15" t="s">
        <v>59</v>
      </c>
      <c r="E49" s="15" t="s">
        <v>58</v>
      </c>
      <c r="F49" s="15" t="s">
        <v>138</v>
      </c>
      <c r="G49" s="16"/>
      <c r="H49" s="16"/>
    </row>
    <row r="50" spans="3:8" ht="51" x14ac:dyDescent="0.2">
      <c r="C50" s="43"/>
      <c r="D50" s="15" t="s">
        <v>61</v>
      </c>
      <c r="E50" s="15" t="s">
        <v>60</v>
      </c>
      <c r="F50" s="15" t="s">
        <v>139</v>
      </c>
      <c r="G50" s="16"/>
      <c r="H50" s="16"/>
    </row>
    <row r="51" spans="3:8" ht="68" x14ac:dyDescent="0.2">
      <c r="C51" s="43"/>
      <c r="D51" s="15" t="s">
        <v>62</v>
      </c>
      <c r="E51" s="15" t="s">
        <v>63</v>
      </c>
      <c r="F51" s="15" t="s">
        <v>140</v>
      </c>
      <c r="G51" s="16"/>
      <c r="H51" s="16"/>
    </row>
    <row r="52" spans="3:8" ht="51" x14ac:dyDescent="0.2">
      <c r="C52" s="43"/>
      <c r="D52" s="15" t="s">
        <v>142</v>
      </c>
      <c r="E52" s="8" t="s">
        <v>66</v>
      </c>
      <c r="F52" s="15" t="s">
        <v>141</v>
      </c>
      <c r="G52" s="16"/>
      <c r="H52" s="16"/>
    </row>
    <row r="53" spans="3:8" ht="51" x14ac:dyDescent="0.2">
      <c r="C53" s="43"/>
      <c r="D53" s="15" t="s">
        <v>65</v>
      </c>
      <c r="E53" s="15" t="s">
        <v>64</v>
      </c>
      <c r="F53" s="16">
        <v>31</v>
      </c>
      <c r="G53" s="16"/>
      <c r="H53" s="16"/>
    </row>
    <row r="54" spans="3:8" ht="51" x14ac:dyDescent="0.2">
      <c r="C54" s="43"/>
      <c r="D54" s="15" t="s">
        <v>70</v>
      </c>
      <c r="E54" s="15" t="s">
        <v>69</v>
      </c>
      <c r="F54" s="16">
        <v>33</v>
      </c>
      <c r="G54" s="16"/>
      <c r="H54" s="16"/>
    </row>
    <row r="55" spans="3:8" ht="51" x14ac:dyDescent="0.2">
      <c r="C55" s="43"/>
      <c r="D55" s="15" t="s">
        <v>72</v>
      </c>
      <c r="E55" s="15" t="s">
        <v>71</v>
      </c>
      <c r="F55" s="16">
        <v>34</v>
      </c>
      <c r="G55" s="16"/>
      <c r="H55" s="16"/>
    </row>
    <row r="56" spans="3:8" ht="51" x14ac:dyDescent="0.2">
      <c r="C56" s="43"/>
      <c r="D56" s="15" t="s">
        <v>74</v>
      </c>
      <c r="E56" s="15" t="s">
        <v>73</v>
      </c>
      <c r="F56" s="16">
        <v>35</v>
      </c>
      <c r="G56" s="16"/>
      <c r="H56" s="16"/>
    </row>
    <row r="57" spans="3:8" ht="51" x14ac:dyDescent="0.2">
      <c r="C57" s="43"/>
      <c r="D57" s="15" t="s">
        <v>76</v>
      </c>
      <c r="E57" s="15" t="s">
        <v>75</v>
      </c>
      <c r="F57" s="16">
        <v>36</v>
      </c>
      <c r="G57" s="16"/>
      <c r="H57" s="16"/>
    </row>
    <row r="58" spans="3:8" ht="51" x14ac:dyDescent="0.2">
      <c r="C58" s="43"/>
      <c r="D58" s="15" t="s">
        <v>78</v>
      </c>
      <c r="E58" s="15" t="s">
        <v>77</v>
      </c>
      <c r="F58" s="16">
        <v>37</v>
      </c>
      <c r="G58" s="16"/>
      <c r="H58" s="16"/>
    </row>
    <row r="59" spans="3:8" ht="51" x14ac:dyDescent="0.2">
      <c r="C59" s="43"/>
      <c r="D59" s="15" t="s">
        <v>80</v>
      </c>
      <c r="E59" s="15" t="s">
        <v>79</v>
      </c>
      <c r="F59" s="16">
        <v>38</v>
      </c>
      <c r="G59" s="16"/>
      <c r="H59" s="16"/>
    </row>
    <row r="60" spans="3:8" ht="51" x14ac:dyDescent="0.2">
      <c r="C60" s="43"/>
      <c r="D60" s="15" t="s">
        <v>82</v>
      </c>
      <c r="E60" s="15" t="s">
        <v>81</v>
      </c>
      <c r="F60" s="16">
        <v>39</v>
      </c>
      <c r="G60" s="16"/>
      <c r="H60" s="16"/>
    </row>
    <row r="61" spans="3:8" ht="51" x14ac:dyDescent="0.2">
      <c r="C61" s="43"/>
      <c r="D61" s="15" t="s">
        <v>84</v>
      </c>
      <c r="E61" s="15" t="s">
        <v>83</v>
      </c>
      <c r="F61" s="16">
        <v>40</v>
      </c>
      <c r="G61" s="16"/>
      <c r="H61" s="16"/>
    </row>
    <row r="62" spans="3:8" ht="51" x14ac:dyDescent="0.2">
      <c r="C62" s="43"/>
      <c r="D62" s="15" t="s">
        <v>86</v>
      </c>
      <c r="E62" s="15" t="s">
        <v>85</v>
      </c>
      <c r="F62" s="16">
        <v>41</v>
      </c>
      <c r="G62" s="16"/>
      <c r="H62" s="16"/>
    </row>
    <row r="63" spans="3:8" ht="51" x14ac:dyDescent="0.2">
      <c r="C63" s="43"/>
      <c r="D63" s="15" t="s">
        <v>89</v>
      </c>
      <c r="E63" s="15" t="s">
        <v>87</v>
      </c>
      <c r="F63" s="16">
        <v>42</v>
      </c>
      <c r="G63" s="16"/>
      <c r="H63" s="16"/>
    </row>
    <row r="64" spans="3:8" ht="51" x14ac:dyDescent="0.2">
      <c r="C64" s="43"/>
      <c r="D64" s="15" t="s">
        <v>90</v>
      </c>
      <c r="E64" s="15" t="s">
        <v>88</v>
      </c>
      <c r="F64" s="16">
        <v>43</v>
      </c>
      <c r="G64" s="16"/>
      <c r="H64" s="16"/>
    </row>
    <row r="65" spans="3:8" ht="51" x14ac:dyDescent="0.2">
      <c r="C65" s="43"/>
      <c r="D65" s="15" t="s">
        <v>95</v>
      </c>
      <c r="E65" s="15" t="s">
        <v>94</v>
      </c>
      <c r="F65" s="16">
        <v>46</v>
      </c>
      <c r="G65" s="16"/>
      <c r="H65" s="16"/>
    </row>
    <row r="66" spans="3:8" ht="51" x14ac:dyDescent="0.2">
      <c r="C66" s="43"/>
      <c r="D66" s="15" t="s">
        <v>101</v>
      </c>
      <c r="E66" s="15" t="s">
        <v>100</v>
      </c>
      <c r="F66" s="16">
        <v>49</v>
      </c>
      <c r="G66" s="16"/>
      <c r="H66" s="16"/>
    </row>
    <row r="67" spans="3:8" ht="68" x14ac:dyDescent="0.2">
      <c r="C67" s="43"/>
      <c r="D67" s="15" t="s">
        <v>103</v>
      </c>
      <c r="E67" s="15" t="s">
        <v>102</v>
      </c>
      <c r="F67" s="16">
        <v>50</v>
      </c>
      <c r="G67" s="16"/>
      <c r="H67" s="16"/>
    </row>
    <row r="68" spans="3:8" ht="51" x14ac:dyDescent="0.2">
      <c r="C68" s="43"/>
      <c r="D68" s="15" t="s">
        <v>105</v>
      </c>
      <c r="E68" s="15" t="s">
        <v>104</v>
      </c>
      <c r="F68" s="16">
        <v>51</v>
      </c>
      <c r="G68" s="16"/>
      <c r="H68" s="16"/>
    </row>
    <row r="69" spans="3:8" ht="51" x14ac:dyDescent="0.2">
      <c r="C69" s="43"/>
      <c r="D69" s="15" t="s">
        <v>112</v>
      </c>
      <c r="E69" s="15" t="s">
        <v>113</v>
      </c>
      <c r="F69" s="16">
        <v>55</v>
      </c>
      <c r="G69" s="16"/>
      <c r="H69" s="16"/>
    </row>
    <row r="70" spans="3:8" ht="51" x14ac:dyDescent="0.2">
      <c r="C70" s="43"/>
      <c r="D70" s="15" t="s">
        <v>115</v>
      </c>
      <c r="E70" s="15" t="s">
        <v>114</v>
      </c>
      <c r="F70" s="16">
        <v>56</v>
      </c>
      <c r="G70" s="16"/>
      <c r="H70" s="16"/>
    </row>
    <row r="71" spans="3:8" ht="51" x14ac:dyDescent="0.2">
      <c r="C71" s="43"/>
      <c r="D71" s="15" t="s">
        <v>117</v>
      </c>
      <c r="E71" s="15" t="s">
        <v>116</v>
      </c>
      <c r="F71" s="16">
        <v>57</v>
      </c>
      <c r="G71" s="16"/>
      <c r="H71" s="16"/>
    </row>
    <row r="72" spans="3:8" ht="51" x14ac:dyDescent="0.2">
      <c r="C72" s="43"/>
      <c r="D72" s="15" t="s">
        <v>119</v>
      </c>
      <c r="E72" s="15" t="s">
        <v>118</v>
      </c>
      <c r="F72" s="16">
        <v>58</v>
      </c>
      <c r="G72" s="16"/>
      <c r="H72" s="16"/>
    </row>
    <row r="73" spans="3:8" ht="51" x14ac:dyDescent="0.2">
      <c r="C73" s="43"/>
      <c r="D73" s="15" t="s">
        <v>121</v>
      </c>
      <c r="E73" s="15" t="s">
        <v>122</v>
      </c>
      <c r="F73" s="16">
        <v>60</v>
      </c>
      <c r="G73" s="16"/>
      <c r="H73" s="16"/>
    </row>
    <row r="74" spans="3:8" ht="51" x14ac:dyDescent="0.2">
      <c r="C74" s="43"/>
      <c r="D74" s="15" t="s">
        <v>124</v>
      </c>
      <c r="E74" s="15" t="s">
        <v>123</v>
      </c>
      <c r="F74" s="16">
        <v>61</v>
      </c>
      <c r="G74" s="16"/>
      <c r="H74" s="16"/>
    </row>
    <row r="75" spans="3:8" ht="51" x14ac:dyDescent="0.2">
      <c r="C75" s="43"/>
      <c r="D75" s="15" t="s">
        <v>127</v>
      </c>
      <c r="E75" s="15" t="s">
        <v>126</v>
      </c>
      <c r="F75" s="16">
        <v>63</v>
      </c>
      <c r="G75" s="16"/>
      <c r="H75" s="16"/>
    </row>
    <row r="76" spans="3:8" ht="51" x14ac:dyDescent="0.2">
      <c r="C76" s="43"/>
      <c r="D76" s="15" t="s">
        <v>130</v>
      </c>
      <c r="E76" s="15" t="s">
        <v>129</v>
      </c>
      <c r="F76" s="16">
        <v>65</v>
      </c>
      <c r="G76" s="16"/>
      <c r="H76" s="16"/>
    </row>
    <row r="77" spans="3:8" ht="51" x14ac:dyDescent="0.2">
      <c r="C77" s="43"/>
      <c r="D77" s="15" t="s">
        <v>132</v>
      </c>
      <c r="E77" s="15" t="s">
        <v>131</v>
      </c>
      <c r="F77" s="16">
        <v>66</v>
      </c>
      <c r="G77" s="16"/>
      <c r="H77" s="16"/>
    </row>
    <row r="78" spans="3:8" ht="51" x14ac:dyDescent="0.2">
      <c r="C78" s="43"/>
      <c r="D78" s="15" t="s">
        <v>134</v>
      </c>
      <c r="E78" s="15" t="s">
        <v>133</v>
      </c>
      <c r="F78" s="16">
        <v>67</v>
      </c>
      <c r="G78" s="16"/>
      <c r="H78" s="16"/>
    </row>
    <row r="79" spans="3:8" ht="51" x14ac:dyDescent="0.2">
      <c r="C79" s="43"/>
      <c r="D79" s="15" t="s">
        <v>144</v>
      </c>
      <c r="E79" s="15" t="s">
        <v>143</v>
      </c>
      <c r="F79" s="16">
        <v>68</v>
      </c>
      <c r="G79" s="16"/>
      <c r="H79" s="16"/>
    </row>
    <row r="80" spans="3:8" ht="51" x14ac:dyDescent="0.2">
      <c r="C80" s="44"/>
      <c r="D80" s="15" t="s">
        <v>146</v>
      </c>
      <c r="E80" s="15" t="s">
        <v>145</v>
      </c>
      <c r="F80" s="16">
        <v>69</v>
      </c>
      <c r="G80" s="16"/>
      <c r="H80" s="16"/>
    </row>
  </sheetData>
  <mergeCells count="15">
    <mergeCell ref="C17:C19"/>
    <mergeCell ref="C20:C21"/>
    <mergeCell ref="B20:B21"/>
    <mergeCell ref="B22:B26"/>
    <mergeCell ref="C22:C25"/>
    <mergeCell ref="B2:H2"/>
    <mergeCell ref="B6:H6"/>
    <mergeCell ref="C31:H31"/>
    <mergeCell ref="C33:C40"/>
    <mergeCell ref="C41:C80"/>
    <mergeCell ref="B8:B9"/>
    <mergeCell ref="C8:C9"/>
    <mergeCell ref="B10:B19"/>
    <mergeCell ref="C12:C13"/>
    <mergeCell ref="C14:C16"/>
  </mergeCells>
  <phoneticPr fontId="27" type="noConversion"/>
  <pageMargins left="0.75" right="0.75" top="1" bottom="1" header="0.5" footer="0.5"/>
  <pageSetup orientation="portrait" horizontalDpi="4294967292" vertic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Presentación</vt:lpstr>
      <vt:lpstr>Ley 2466 de junio 25 de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Guevara</dc:creator>
  <cp:lastModifiedBy>diego guevara</cp:lastModifiedBy>
  <cp:lastPrinted>2017-09-15T00:10:28Z</cp:lastPrinted>
  <dcterms:created xsi:type="dcterms:W3CDTF">2016-10-20T20:59:00Z</dcterms:created>
  <dcterms:modified xsi:type="dcterms:W3CDTF">2025-07-01T03:55:56Z</dcterms:modified>
</cp:coreProperties>
</file>